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danie\.praetor\docs\ef8d0ea7\Tracked\66957f22-daec-4121-a761-7280200e9745\ada0140e-0d0e-40ad-bdd4-001a592d19b0\"/>
    </mc:Choice>
  </mc:AlternateContent>
  <xr:revisionPtr revIDLastSave="0" documentId="13_ncr:1_{60334D98-5822-4837-910E-DA9DD018DF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íšnice" sheetId="1" r:id="rId1"/>
    <sheet name="Žamberk" sheetId="2" r:id="rId2"/>
    <sheet name="Pastviny" sheetId="3" r:id="rId3"/>
    <sheet name="Součet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4" l="1"/>
  <c r="C5" i="4"/>
  <c r="C7" i="4"/>
  <c r="C9" i="4"/>
  <c r="C11" i="4"/>
  <c r="C8" i="3"/>
  <c r="C16" i="2"/>
  <c r="C14" i="2"/>
  <c r="C12" i="2"/>
  <c r="C18" i="2"/>
  <c r="G8" i="2"/>
  <c r="G7" i="2"/>
  <c r="E8" i="2"/>
  <c r="E7" i="2"/>
  <c r="G6" i="2"/>
  <c r="E6" i="2"/>
  <c r="G10" i="2"/>
  <c r="E10" i="2"/>
  <c r="G9" i="2"/>
  <c r="E9" i="2"/>
  <c r="G6" i="3"/>
  <c r="E6" i="3"/>
  <c r="G6" i="1"/>
  <c r="E6" i="1"/>
  <c r="C8" i="1" l="1"/>
</calcChain>
</file>

<file path=xl/sharedStrings.xml><?xml version="1.0" encoding="utf-8"?>
<sst xmlns="http://schemas.openxmlformats.org/spreadsheetml/2006/main" count="68" uniqueCount="37">
  <si>
    <t>-</t>
  </si>
  <si>
    <t>Předloha pro zpracování ceny plnění</t>
  </si>
  <si>
    <t>Číslo lokality</t>
  </si>
  <si>
    <t>Příloha č. 5 dokumentace zadávacího řízení</t>
  </si>
  <si>
    <t>Název lokality</t>
  </si>
  <si>
    <t>Cena nájmu Zařízení za 3 roky v Kč bez DPH ZAOKROUHLENÁ NA 2 DESETINNÁ MÍSTA</t>
  </si>
  <si>
    <r>
      <rPr>
        <b/>
        <u/>
        <sz val="11"/>
        <color theme="1"/>
        <rFont val="Calibri"/>
        <family val="2"/>
        <charset val="238"/>
        <scheme val="minor"/>
      </rPr>
      <t>Cena nájmu</t>
    </r>
    <r>
      <rPr>
        <b/>
        <sz val="11"/>
        <color theme="1"/>
        <rFont val="Calibri"/>
        <family val="2"/>
        <charset val="238"/>
        <scheme val="minor"/>
      </rPr>
      <t xml:space="preserve"> Zařízení za 3 roky v Kč bez DPH</t>
    </r>
  </si>
  <si>
    <t>Typ</t>
  </si>
  <si>
    <t>Úsekové měření</t>
  </si>
  <si>
    <t>Okamžité měření</t>
  </si>
  <si>
    <r>
      <rPr>
        <b/>
        <u/>
        <sz val="11"/>
        <color theme="1"/>
        <rFont val="Calibri"/>
        <family val="2"/>
        <charset val="238"/>
        <scheme val="minor"/>
      </rPr>
      <t>Cena za odkup</t>
    </r>
    <r>
      <rPr>
        <b/>
        <sz val="11"/>
        <color theme="1"/>
        <rFont val="Calibri"/>
        <family val="2"/>
        <charset val="238"/>
        <scheme val="minor"/>
      </rPr>
      <t xml:space="preserve"> Zařízení v Kč bez DPH</t>
    </r>
  </si>
  <si>
    <t>Cena za odkup Zařízení v Kč bez DPH ZAOKROUHLENÁ NA 2 DESETINNÁ MÍSTA</t>
  </si>
  <si>
    <t>Líšnice</t>
  </si>
  <si>
    <t>Dílčí cena  pro hodnocení - Líšnice*</t>
  </si>
  <si>
    <t>1a</t>
  </si>
  <si>
    <t>1b</t>
  </si>
  <si>
    <t>2a</t>
  </si>
  <si>
    <t>2b</t>
  </si>
  <si>
    <t>ulice Nádražní</t>
  </si>
  <si>
    <t>ulice Čs. armády</t>
  </si>
  <si>
    <t>ulice 28. října</t>
  </si>
  <si>
    <t>Dílčí cena rozhodná pro hodnocení - Žamberk 1*</t>
  </si>
  <si>
    <t>Dílčí cena rozhodná pro hodnocení - Žamberk 2*</t>
  </si>
  <si>
    <t>Dílčí cena rozhodná pro hodnocení - Žamberk 3*</t>
  </si>
  <si>
    <t>Dílčí cena rozhodná pro hodnocení - Žamberk 4*</t>
  </si>
  <si>
    <t>*Dílčí cena rozhodná pro hodnocení - Žamberk 1 je vypočtena jako součet hodnot buněk E6, E8 a E10 s jednou polovinou hodnot obsažených v buňkách G6,G8 a G10.</t>
  </si>
  <si>
    <t>*Dílčí cena rozhodná pro hodnocení - Žamberk 2 je vypočtena jako součet hodnot buněk E7, E8 a E10 s jednou polovinou hodnot obsažených v buňkách G7,G8 a G10.</t>
  </si>
  <si>
    <t>*Dílčí cena rozhodná pro hodnocení - Žamberk 3 je vypočtena jako součet hodnot buněk E7, E9 a E10 s jednou polovinou hodnot obsažených v buňkách G7,G9 a G10.</t>
  </si>
  <si>
    <t>*Dílčí cena rozhodná pro hodnocení - Žamberk 4 je vypočtena jako součet hodnot buněk E6, E9 a E10 s jednou polovinou hodnot obsažených v buňkách G6,G9 a G10.</t>
  </si>
  <si>
    <t>Pastviny</t>
  </si>
  <si>
    <t>Dílčí cena rozhodná pro hodnocení*</t>
  </si>
  <si>
    <t>*Dílčí cena rozhodná pro hodnocení - Líšnice je vypočtena jako součet hodnoty buňky E6 s jednou polovinou hodnoty obsažené v buňce G6.</t>
  </si>
  <si>
    <t>Cena  pro hodnocení - varianta 1</t>
  </si>
  <si>
    <t>Cena  pro hodnocení - varianta 2</t>
  </si>
  <si>
    <t>Cena  pro hodnocení - varianta 3</t>
  </si>
  <si>
    <t>Cena  pro hodnocení - varianta 4</t>
  </si>
  <si>
    <t>Nabídková 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</si>
</sst>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#,##0.0000\ &quot;Kč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164" fontId="0" fillId="3" borderId="3" xfId="0" applyNumberFormat="1" applyFill="1" applyBorder="1" applyAlignment="1">
      <alignment horizontal="center" vertical="center"/>
    </xf>
    <xf numFmtId="165" fontId="0" fillId="3" borderId="2" xfId="0" applyNumberFormat="1" applyFill="1" applyBorder="1" applyAlignment="1" applyProtection="1">
      <alignment horizontal="center" vertical="center"/>
      <protection locked="0"/>
    </xf>
    <xf numFmtId="164" fontId="0" fillId="3" borderId="10" xfId="0" applyNumberFormat="1" applyFill="1" applyBorder="1" applyAlignment="1">
      <alignment horizontal="center" vertical="center"/>
    </xf>
    <xf numFmtId="0" fontId="1" fillId="0" borderId="0" xfId="0" applyFont="1"/>
    <xf numFmtId="0" fontId="1" fillId="0" borderId="4" xfId="0" applyFont="1" applyBorder="1" applyAlignment="1">
      <alignment horizontal="center" vertical="center" wrapText="1"/>
    </xf>
    <xf numFmtId="0" fontId="0" fillId="0" borderId="12" xfId="0" applyBorder="1"/>
    <xf numFmtId="0" fontId="1" fillId="0" borderId="14" xfId="0" applyFont="1" applyBorder="1" applyAlignment="1">
      <alignment horizontal="center" vertical="center" wrapText="1"/>
    </xf>
    <xf numFmtId="164" fontId="0" fillId="3" borderId="13" xfId="0" applyNumberFormat="1" applyFill="1" applyBorder="1" applyAlignment="1">
      <alignment horizontal="center" vertical="center"/>
    </xf>
    <xf numFmtId="0" fontId="0" fillId="0" borderId="15" xfId="0" applyBorder="1"/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5" fontId="0" fillId="3" borderId="5" xfId="0" applyNumberFormat="1" applyFill="1" applyBorder="1" applyAlignment="1" applyProtection="1">
      <alignment horizontal="center" vertical="center"/>
      <protection locked="0"/>
    </xf>
    <xf numFmtId="164" fontId="0" fillId="3" borderId="6" xfId="0" applyNumberFormat="1" applyFill="1" applyBorder="1" applyAlignment="1">
      <alignment horizontal="center" vertical="center"/>
    </xf>
    <xf numFmtId="165" fontId="0" fillId="3" borderId="17" xfId="0" applyNumberForma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7" xfId="0" applyBorder="1" applyAlignment="1">
      <alignment horizontal="center"/>
    </xf>
    <xf numFmtId="0" fontId="1" fillId="0" borderId="0" xfId="0" applyFont="1" applyAlignment="1">
      <alignment horizontal="center"/>
    </xf>
    <xf numFmtId="164" fontId="0" fillId="3" borderId="14" xfId="0" applyNumberFormat="1" applyFill="1" applyBorder="1" applyAlignment="1">
      <alignment horizontal="center" vertical="center"/>
    </xf>
    <xf numFmtId="164" fontId="0" fillId="3" borderId="11" xfId="0" applyNumberFormat="1" applyFill="1" applyBorder="1" applyAlignment="1">
      <alignment horizontal="center" vertical="center"/>
    </xf>
  </cellXfs>
  <cellStyles count="1">
    <cellStyle name="Normální" xfId="0" builtinId="0"/>
  </cellStyles>
  <dxfs count="51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6E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"/>
  <sheetViews>
    <sheetView tabSelected="1" zoomScaleNormal="100" zoomScalePageLayoutView="70" workbookViewId="0">
      <selection activeCell="D8" sqref="D8"/>
    </sheetView>
  </sheetViews>
  <sheetFormatPr defaultRowHeight="15" x14ac:dyDescent="0.25"/>
  <cols>
    <col min="1" max="1" width="12.28515625" bestFit="1" customWidth="1"/>
    <col min="2" max="2" width="34.5703125" customWidth="1"/>
    <col min="3" max="3" width="26.28515625" customWidth="1"/>
    <col min="4" max="7" width="41.7109375" customWidth="1"/>
  </cols>
  <sheetData>
    <row r="1" spans="1:10" ht="15" customHeight="1" x14ac:dyDescent="0.25">
      <c r="A1" s="28" t="s">
        <v>3</v>
      </c>
      <c r="B1" s="28"/>
      <c r="C1" s="28"/>
      <c r="D1" s="28"/>
      <c r="E1" s="28"/>
    </row>
    <row r="2" spans="1:10" x14ac:dyDescent="0.25">
      <c r="A2" s="29" t="s">
        <v>0</v>
      </c>
      <c r="B2" s="29"/>
      <c r="C2" s="29"/>
      <c r="D2" s="29"/>
      <c r="E2" s="29"/>
    </row>
    <row r="3" spans="1:10" x14ac:dyDescent="0.25">
      <c r="A3" s="29" t="s">
        <v>1</v>
      </c>
      <c r="B3" s="29"/>
      <c r="C3" s="29"/>
      <c r="D3" s="29"/>
      <c r="E3" s="29"/>
    </row>
    <row r="4" spans="1:10" ht="15.75" thickBot="1" x14ac:dyDescent="0.3">
      <c r="A4" s="30"/>
      <c r="B4" s="30"/>
      <c r="C4" s="30"/>
      <c r="D4" s="30"/>
      <c r="E4" s="30"/>
    </row>
    <row r="5" spans="1:10" ht="48.75" customHeight="1" thickBot="1" x14ac:dyDescent="0.3">
      <c r="A5" s="2" t="s">
        <v>2</v>
      </c>
      <c r="B5" s="3" t="s">
        <v>4</v>
      </c>
      <c r="C5" s="4" t="s">
        <v>7</v>
      </c>
      <c r="D5" s="4" t="s">
        <v>6</v>
      </c>
      <c r="E5" s="5" t="s">
        <v>5</v>
      </c>
      <c r="F5" s="4" t="s">
        <v>10</v>
      </c>
      <c r="G5" s="5" t="s">
        <v>11</v>
      </c>
    </row>
    <row r="6" spans="1:10" s="13" customFormat="1" ht="79.5" customHeight="1" thickBot="1" x14ac:dyDescent="0.3">
      <c r="A6" s="20">
        <v>1</v>
      </c>
      <c r="B6" s="21" t="s">
        <v>12</v>
      </c>
      <c r="C6" s="22" t="s">
        <v>8</v>
      </c>
      <c r="D6" s="23">
        <v>0</v>
      </c>
      <c r="E6" s="24">
        <f>(ROUND(D6,2))</f>
        <v>0</v>
      </c>
      <c r="F6" s="23">
        <v>0</v>
      </c>
      <c r="G6" s="24">
        <f>(ROUND(F6,2))</f>
        <v>0</v>
      </c>
      <c r="H6" s="16"/>
      <c r="I6"/>
      <c r="J6"/>
    </row>
    <row r="7" spans="1:10" ht="15.75" thickBot="1" x14ac:dyDescent="0.3"/>
    <row r="8" spans="1:10" ht="71.25" customHeight="1" thickBot="1" x14ac:dyDescent="0.3">
      <c r="B8" s="14" t="s">
        <v>13</v>
      </c>
      <c r="C8" s="15">
        <f>E6+(G6/2)</f>
        <v>0</v>
      </c>
      <c r="E8" s="11"/>
      <c r="F8" s="11"/>
    </row>
    <row r="9" spans="1:10" x14ac:dyDescent="0.25">
      <c r="B9" s="31" t="s">
        <v>31</v>
      </c>
      <c r="C9" s="31"/>
      <c r="D9" s="31"/>
      <c r="E9" s="31"/>
    </row>
  </sheetData>
  <protectedRanges>
    <protectedRange sqref="E8:E13 D9:D13 D6:G6" name="Oblast1"/>
  </protectedRanges>
  <mergeCells count="5">
    <mergeCell ref="A1:E1"/>
    <mergeCell ref="A2:E2"/>
    <mergeCell ref="A3:E3"/>
    <mergeCell ref="A4:E4"/>
    <mergeCell ref="B9:E9"/>
  </mergeCells>
  <conditionalFormatting sqref="C8">
    <cfRule type="cellIs" dxfId="50" priority="1" operator="equal">
      <formula>0</formula>
    </cfRule>
    <cfRule type="cellIs" dxfId="49" priority="2" operator="lessThan">
      <formula>0</formula>
    </cfRule>
    <cfRule type="cellIs" dxfId="48" priority="3" operator="greaterThan">
      <formula>0</formula>
    </cfRule>
  </conditionalFormatting>
  <conditionalFormatting sqref="E6">
    <cfRule type="cellIs" dxfId="47" priority="16" operator="equal">
      <formula>0</formula>
    </cfRule>
    <cfRule type="cellIs" dxfId="46" priority="17" operator="lessThan">
      <formula>0</formula>
    </cfRule>
    <cfRule type="cellIs" dxfId="45" priority="18" operator="greaterThan">
      <formula>0</formula>
    </cfRule>
  </conditionalFormatting>
  <conditionalFormatting sqref="G6">
    <cfRule type="cellIs" dxfId="44" priority="13" operator="equal">
      <formula>0</formula>
    </cfRule>
    <cfRule type="cellIs" dxfId="43" priority="14" operator="lessThan">
      <formula>0</formula>
    </cfRule>
    <cfRule type="cellIs" dxfId="42" priority="15" operator="greaterThan">
      <formula>0</formula>
    </cfRule>
  </conditionalFormatting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B60B7-744A-4CDE-B92D-8A90E7DA0AC1}">
  <dimension ref="A1:G19"/>
  <sheetViews>
    <sheetView topLeftCell="A8" workbookViewId="0">
      <selection activeCell="C18" sqref="C18"/>
    </sheetView>
  </sheetViews>
  <sheetFormatPr defaultRowHeight="15" x14ac:dyDescent="0.25"/>
  <cols>
    <col min="1" max="1" width="12.28515625" bestFit="1" customWidth="1"/>
    <col min="2" max="2" width="34.5703125" customWidth="1"/>
    <col min="3" max="3" width="26.28515625" customWidth="1"/>
    <col min="4" max="7" width="41.7109375" customWidth="1"/>
  </cols>
  <sheetData>
    <row r="1" spans="1:7" ht="14.45" customHeight="1" x14ac:dyDescent="0.25">
      <c r="A1" s="28" t="s">
        <v>3</v>
      </c>
      <c r="B1" s="28"/>
      <c r="C1" s="28"/>
      <c r="D1" s="28"/>
      <c r="E1" s="28"/>
    </row>
    <row r="2" spans="1:7" x14ac:dyDescent="0.25">
      <c r="A2" s="29" t="s">
        <v>0</v>
      </c>
      <c r="B2" s="29"/>
      <c r="C2" s="29"/>
      <c r="D2" s="29"/>
      <c r="E2" s="29"/>
    </row>
    <row r="3" spans="1:7" x14ac:dyDescent="0.25">
      <c r="A3" s="29" t="s">
        <v>1</v>
      </c>
      <c r="B3" s="29"/>
      <c r="C3" s="29"/>
      <c r="D3" s="29"/>
      <c r="E3" s="29"/>
    </row>
    <row r="4" spans="1:7" ht="15.75" thickBot="1" x14ac:dyDescent="0.3">
      <c r="A4" s="30"/>
      <c r="B4" s="30"/>
      <c r="C4" s="30"/>
      <c r="D4" s="30"/>
      <c r="E4" s="30"/>
    </row>
    <row r="5" spans="1:7" ht="60" customHeight="1" thickBot="1" x14ac:dyDescent="0.3">
      <c r="A5" s="2" t="s">
        <v>2</v>
      </c>
      <c r="B5" s="3" t="s">
        <v>4</v>
      </c>
      <c r="C5" s="4" t="s">
        <v>7</v>
      </c>
      <c r="D5" s="4" t="s">
        <v>6</v>
      </c>
      <c r="E5" s="5" t="s">
        <v>5</v>
      </c>
      <c r="F5" s="4" t="s">
        <v>10</v>
      </c>
      <c r="G5" s="5" t="s">
        <v>11</v>
      </c>
    </row>
    <row r="6" spans="1:7" ht="60" customHeight="1" x14ac:dyDescent="0.25">
      <c r="A6" s="6" t="s">
        <v>14</v>
      </c>
      <c r="B6" s="7" t="s">
        <v>19</v>
      </c>
      <c r="C6" s="1" t="s">
        <v>8</v>
      </c>
      <c r="D6" s="9"/>
      <c r="E6" s="8">
        <f>(ROUND(D6,2))</f>
        <v>0</v>
      </c>
      <c r="F6" s="9"/>
      <c r="G6" s="8">
        <f>(ROUND(F6,2))</f>
        <v>0</v>
      </c>
    </row>
    <row r="7" spans="1:7" ht="60" customHeight="1" x14ac:dyDescent="0.25">
      <c r="A7" s="6" t="s">
        <v>15</v>
      </c>
      <c r="B7" s="7" t="s">
        <v>19</v>
      </c>
      <c r="C7" s="1" t="s">
        <v>9</v>
      </c>
      <c r="D7" s="9"/>
      <c r="E7" s="8">
        <f>(ROUND(D7,2))</f>
        <v>0</v>
      </c>
      <c r="F7" s="9"/>
      <c r="G7" s="8">
        <f>(ROUND(F7,2))</f>
        <v>0</v>
      </c>
    </row>
    <row r="8" spans="1:7" ht="60" customHeight="1" x14ac:dyDescent="0.25">
      <c r="A8" s="6" t="s">
        <v>16</v>
      </c>
      <c r="B8" s="7" t="s">
        <v>18</v>
      </c>
      <c r="C8" s="1" t="s">
        <v>8</v>
      </c>
      <c r="D8" s="9"/>
      <c r="E8" s="8">
        <f>(ROUND(D8,2))</f>
        <v>0</v>
      </c>
      <c r="F8" s="9"/>
      <c r="G8" s="8">
        <f>(ROUND(F8,2))</f>
        <v>0</v>
      </c>
    </row>
    <row r="9" spans="1:7" ht="60" customHeight="1" x14ac:dyDescent="0.25">
      <c r="A9" s="6" t="s">
        <v>17</v>
      </c>
      <c r="B9" s="7" t="s">
        <v>18</v>
      </c>
      <c r="C9" s="1" t="s">
        <v>9</v>
      </c>
      <c r="D9" s="9"/>
      <c r="E9" s="8">
        <f>(ROUND(D9,2))</f>
        <v>0</v>
      </c>
      <c r="F9" s="9"/>
      <c r="G9" s="8">
        <f>(ROUND(F9,2))</f>
        <v>0</v>
      </c>
    </row>
    <row r="10" spans="1:7" ht="60.6" customHeight="1" thickBot="1" x14ac:dyDescent="0.3">
      <c r="A10" s="17">
        <v>3</v>
      </c>
      <c r="B10" s="18" t="s">
        <v>20</v>
      </c>
      <c r="C10" s="19" t="s">
        <v>9</v>
      </c>
      <c r="D10" s="25"/>
      <c r="E10" s="10">
        <f>(ROUND(D10,2))</f>
        <v>0</v>
      </c>
      <c r="F10" s="25"/>
      <c r="G10" s="10">
        <f>(ROUND(F10,2))</f>
        <v>0</v>
      </c>
    </row>
    <row r="11" spans="1:7" ht="15.75" thickBot="1" x14ac:dyDescent="0.3"/>
    <row r="12" spans="1:7" ht="60" customHeight="1" thickBot="1" x14ac:dyDescent="0.3">
      <c r="B12" s="14" t="s">
        <v>21</v>
      </c>
      <c r="C12" s="15">
        <f>E6+E8+E10+(G6/2)+(G8/2)+(G10/2)</f>
        <v>0</v>
      </c>
    </row>
    <row r="13" spans="1:7" ht="15.75" thickBot="1" x14ac:dyDescent="0.3">
      <c r="B13" s="31" t="s">
        <v>25</v>
      </c>
      <c r="C13" s="31"/>
      <c r="D13" s="31"/>
      <c r="E13" s="31"/>
      <c r="F13" s="31"/>
      <c r="G13" s="31"/>
    </row>
    <row r="14" spans="1:7" ht="60" customHeight="1" thickBot="1" x14ac:dyDescent="0.3">
      <c r="B14" s="14" t="s">
        <v>22</v>
      </c>
      <c r="C14" s="15">
        <f>E7+E8+E10+(G7/2)+(G8/2)+(G10/2)</f>
        <v>0</v>
      </c>
    </row>
    <row r="15" spans="1:7" ht="15.75" thickBot="1" x14ac:dyDescent="0.3">
      <c r="B15" s="31" t="s">
        <v>26</v>
      </c>
      <c r="C15" s="31"/>
      <c r="D15" s="31"/>
      <c r="E15" s="31"/>
      <c r="F15" s="31"/>
      <c r="G15" s="31"/>
    </row>
    <row r="16" spans="1:7" ht="60" customHeight="1" thickBot="1" x14ac:dyDescent="0.3">
      <c r="B16" s="14" t="s">
        <v>23</v>
      </c>
      <c r="C16" s="15">
        <f>E7+E9+E10+(G7/2)+(G9/2)+(G10/2)</f>
        <v>0</v>
      </c>
    </row>
    <row r="17" spans="2:7" ht="15.75" thickBot="1" x14ac:dyDescent="0.3">
      <c r="B17" s="31" t="s">
        <v>27</v>
      </c>
      <c r="C17" s="31"/>
      <c r="D17" s="31"/>
      <c r="E17" s="31"/>
      <c r="F17" s="31"/>
      <c r="G17" s="31"/>
    </row>
    <row r="18" spans="2:7" ht="60" customHeight="1" thickBot="1" x14ac:dyDescent="0.3">
      <c r="B18" s="14" t="s">
        <v>24</v>
      </c>
      <c r="C18" s="15">
        <f>E6+E9+E10+(G6/2)+(G9/2)+(G10/2)</f>
        <v>0</v>
      </c>
    </row>
    <row r="19" spans="2:7" x14ac:dyDescent="0.25">
      <c r="B19" s="31" t="s">
        <v>28</v>
      </c>
      <c r="C19" s="31"/>
      <c r="D19" s="31"/>
      <c r="E19" s="31"/>
      <c r="F19" s="31"/>
      <c r="G19" s="31"/>
    </row>
  </sheetData>
  <protectedRanges>
    <protectedRange sqref="D6:G10 D13:E15 D17:E17 D19:E19" name="Oblast1_2"/>
  </protectedRanges>
  <mergeCells count="8">
    <mergeCell ref="B13:G13"/>
    <mergeCell ref="B15:G15"/>
    <mergeCell ref="B17:G17"/>
    <mergeCell ref="B19:G19"/>
    <mergeCell ref="A1:E1"/>
    <mergeCell ref="A2:E2"/>
    <mergeCell ref="A3:E3"/>
    <mergeCell ref="A4:E4"/>
  </mergeCells>
  <conditionalFormatting sqref="C12">
    <cfRule type="cellIs" dxfId="41" priority="19" operator="equal">
      <formula>0</formula>
    </cfRule>
    <cfRule type="cellIs" dxfId="40" priority="20" operator="lessThan">
      <formula>0</formula>
    </cfRule>
    <cfRule type="cellIs" dxfId="39" priority="21" operator="greaterThan">
      <formula>0</formula>
    </cfRule>
  </conditionalFormatting>
  <conditionalFormatting sqref="C14">
    <cfRule type="cellIs" dxfId="38" priority="7" operator="equal">
      <formula>0</formula>
    </cfRule>
    <cfRule type="cellIs" dxfId="37" priority="8" operator="lessThan">
      <formula>0</formula>
    </cfRule>
    <cfRule type="cellIs" dxfId="36" priority="9" operator="greaterThan">
      <formula>0</formula>
    </cfRule>
  </conditionalFormatting>
  <conditionalFormatting sqref="C16">
    <cfRule type="cellIs" dxfId="35" priority="4" operator="equal">
      <formula>0</formula>
    </cfRule>
    <cfRule type="cellIs" dxfId="34" priority="5" operator="lessThan">
      <formula>0</formula>
    </cfRule>
    <cfRule type="cellIs" dxfId="33" priority="6" operator="greaterThan">
      <formula>0</formula>
    </cfRule>
  </conditionalFormatting>
  <conditionalFormatting sqref="C18">
    <cfRule type="cellIs" dxfId="32" priority="1" operator="equal">
      <formula>0</formula>
    </cfRule>
    <cfRule type="cellIs" dxfId="31" priority="2" operator="lessThan">
      <formula>0</formula>
    </cfRule>
    <cfRule type="cellIs" dxfId="30" priority="3" operator="greaterThan">
      <formula>0</formula>
    </cfRule>
  </conditionalFormatting>
  <conditionalFormatting sqref="E6:E10">
    <cfRule type="cellIs" dxfId="29" priority="34" operator="equal">
      <formula>0</formula>
    </cfRule>
    <cfRule type="cellIs" dxfId="28" priority="35" operator="lessThan">
      <formula>0</formula>
    </cfRule>
    <cfRule type="cellIs" dxfId="27" priority="36" operator="greaterThan">
      <formula>0</formula>
    </cfRule>
  </conditionalFormatting>
  <conditionalFormatting sqref="G6:G10">
    <cfRule type="cellIs" dxfId="26" priority="31" operator="equal">
      <formula>0</formula>
    </cfRule>
    <cfRule type="cellIs" dxfId="25" priority="32" operator="lessThan">
      <formula>0</formula>
    </cfRule>
    <cfRule type="cellIs" dxfId="24" priority="33" operator="greaterThan">
      <formula>0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BED8D-C5FA-49FC-AE64-0A7DA71DD906}">
  <dimension ref="A1:G9"/>
  <sheetViews>
    <sheetView workbookViewId="0">
      <selection activeCell="E13" sqref="E13"/>
    </sheetView>
  </sheetViews>
  <sheetFormatPr defaultRowHeight="15" x14ac:dyDescent="0.25"/>
  <cols>
    <col min="1" max="1" width="12.28515625" bestFit="1" customWidth="1"/>
    <col min="2" max="2" width="34.5703125" customWidth="1"/>
    <col min="3" max="3" width="26.28515625" customWidth="1"/>
    <col min="4" max="7" width="41.7109375" customWidth="1"/>
  </cols>
  <sheetData>
    <row r="1" spans="1:7" ht="14.45" customHeight="1" x14ac:dyDescent="0.25">
      <c r="A1" s="28" t="s">
        <v>3</v>
      </c>
      <c r="B1" s="28"/>
      <c r="C1" s="28"/>
      <c r="D1" s="28"/>
      <c r="E1" s="28"/>
    </row>
    <row r="2" spans="1:7" x14ac:dyDescent="0.25">
      <c r="A2" s="29" t="s">
        <v>0</v>
      </c>
      <c r="B2" s="29"/>
      <c r="C2" s="29"/>
      <c r="D2" s="29"/>
      <c r="E2" s="29"/>
    </row>
    <row r="3" spans="1:7" x14ac:dyDescent="0.25">
      <c r="A3" s="29" t="s">
        <v>1</v>
      </c>
      <c r="B3" s="29"/>
      <c r="C3" s="29"/>
      <c r="D3" s="29"/>
      <c r="E3" s="29"/>
    </row>
    <row r="4" spans="1:7" ht="15.75" thickBot="1" x14ac:dyDescent="0.3">
      <c r="A4" s="30"/>
      <c r="B4" s="30"/>
      <c r="C4" s="30"/>
      <c r="D4" s="30"/>
      <c r="E4" s="30"/>
    </row>
    <row r="5" spans="1:7" ht="173.45" customHeight="1" thickBot="1" x14ac:dyDescent="0.3">
      <c r="A5" s="2" t="s">
        <v>2</v>
      </c>
      <c r="B5" s="3" t="s">
        <v>4</v>
      </c>
      <c r="C5" s="4" t="s">
        <v>7</v>
      </c>
      <c r="D5" s="4" t="s">
        <v>6</v>
      </c>
      <c r="E5" s="5" t="s">
        <v>5</v>
      </c>
      <c r="F5" s="4" t="s">
        <v>10</v>
      </c>
      <c r="G5" s="5" t="s">
        <v>11</v>
      </c>
    </row>
    <row r="6" spans="1:7" ht="57.6" customHeight="1" thickBot="1" x14ac:dyDescent="0.3">
      <c r="A6" s="20">
        <v>1</v>
      </c>
      <c r="B6" s="21" t="s">
        <v>29</v>
      </c>
      <c r="C6" s="22" t="s">
        <v>8</v>
      </c>
      <c r="D6" s="23"/>
      <c r="E6" s="24">
        <f>(ROUND(D6,2))</f>
        <v>0</v>
      </c>
      <c r="F6" s="23"/>
      <c r="G6" s="24">
        <f>(ROUND(F6,2))</f>
        <v>0</v>
      </c>
    </row>
    <row r="7" spans="1:7" ht="15.75" thickBot="1" x14ac:dyDescent="0.3"/>
    <row r="8" spans="1:7" ht="72.599999999999994" customHeight="1" thickBot="1" x14ac:dyDescent="0.3">
      <c r="B8" s="12" t="s">
        <v>30</v>
      </c>
      <c r="C8" s="24">
        <f>E6+(G6/2)</f>
        <v>0</v>
      </c>
      <c r="E8" s="11"/>
      <c r="F8" s="11"/>
    </row>
    <row r="9" spans="1:7" x14ac:dyDescent="0.25">
      <c r="B9" s="31" t="s">
        <v>31</v>
      </c>
      <c r="C9" s="31"/>
      <c r="D9" s="31"/>
      <c r="E9" s="31"/>
      <c r="F9" s="11"/>
    </row>
  </sheetData>
  <protectedRanges>
    <protectedRange sqref="E8:E10 D10 D6:G6" name="Oblast1_3"/>
    <protectedRange sqref="C9:D9" name="Oblast1_4"/>
  </protectedRanges>
  <mergeCells count="5">
    <mergeCell ref="A1:E1"/>
    <mergeCell ref="A2:E2"/>
    <mergeCell ref="A3:E3"/>
    <mergeCell ref="A4:E4"/>
    <mergeCell ref="B9:E9"/>
  </mergeCells>
  <conditionalFormatting sqref="C8">
    <cfRule type="cellIs" dxfId="23" priority="1" operator="equal">
      <formula>0</formula>
    </cfRule>
    <cfRule type="cellIs" dxfId="22" priority="2" operator="lessThan">
      <formula>0</formula>
    </cfRule>
    <cfRule type="cellIs" dxfId="21" priority="3" operator="greaterThan">
      <formula>0</formula>
    </cfRule>
  </conditionalFormatting>
  <conditionalFormatting sqref="E6">
    <cfRule type="cellIs" dxfId="20" priority="16" operator="equal">
      <formula>0</formula>
    </cfRule>
    <cfRule type="cellIs" dxfId="19" priority="17" operator="lessThan">
      <formula>0</formula>
    </cfRule>
    <cfRule type="cellIs" dxfId="18" priority="18" operator="greaterThan">
      <formula>0</formula>
    </cfRule>
  </conditionalFormatting>
  <conditionalFormatting sqref="G6">
    <cfRule type="cellIs" dxfId="17" priority="13" operator="equal">
      <formula>0</formula>
    </cfRule>
    <cfRule type="cellIs" dxfId="16" priority="14" operator="lessThan">
      <formula>0</formula>
    </cfRule>
    <cfRule type="cellIs" dxfId="15" priority="15" operator="greaterThan">
      <formula>0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6B863-016B-4330-984A-A8125A68A610}">
  <dimension ref="A1:F13"/>
  <sheetViews>
    <sheetView workbookViewId="0">
      <selection activeCell="C13" sqref="C13:D13"/>
    </sheetView>
  </sheetViews>
  <sheetFormatPr defaultRowHeight="15" x14ac:dyDescent="0.25"/>
  <cols>
    <col min="1" max="1" width="12.28515625" bestFit="1" customWidth="1"/>
    <col min="2" max="2" width="34.5703125" customWidth="1"/>
    <col min="3" max="3" width="26.28515625" customWidth="1"/>
    <col min="4" max="8" width="41.7109375" customWidth="1"/>
  </cols>
  <sheetData>
    <row r="1" spans="1:6" ht="15" customHeight="1" x14ac:dyDescent="0.25">
      <c r="A1" s="28" t="s">
        <v>3</v>
      </c>
      <c r="B1" s="28"/>
      <c r="C1" s="28"/>
      <c r="D1" s="28"/>
      <c r="E1" s="28"/>
      <c r="F1" s="27"/>
    </row>
    <row r="2" spans="1:6" x14ac:dyDescent="0.25">
      <c r="A2" s="29" t="s">
        <v>0</v>
      </c>
      <c r="B2" s="29"/>
      <c r="C2" s="29"/>
      <c r="D2" s="29"/>
      <c r="E2" s="29"/>
      <c r="F2" s="26"/>
    </row>
    <row r="3" spans="1:6" x14ac:dyDescent="0.25">
      <c r="A3" s="29" t="s">
        <v>1</v>
      </c>
      <c r="B3" s="29"/>
      <c r="C3" s="29"/>
      <c r="D3" s="29"/>
      <c r="E3" s="29"/>
    </row>
    <row r="4" spans="1:6" ht="15" customHeight="1" thickBot="1" x14ac:dyDescent="0.3"/>
    <row r="5" spans="1:6" ht="56.25" customHeight="1" thickBot="1" x14ac:dyDescent="0.3">
      <c r="B5" s="14" t="s">
        <v>32</v>
      </c>
      <c r="C5" s="32">
        <f>Líšnice!C8+Žamberk!C12+Pastviny!C8</f>
        <v>0</v>
      </c>
      <c r="D5" s="33"/>
    </row>
    <row r="6" spans="1:6" ht="15.75" thickBot="1" x14ac:dyDescent="0.3"/>
    <row r="7" spans="1:6" ht="56.25" customHeight="1" thickBot="1" x14ac:dyDescent="0.3">
      <c r="B7" s="14" t="s">
        <v>33</v>
      </c>
      <c r="C7" s="32">
        <f>Líšnice!C8+Žamberk!C14+Pastviny!C8</f>
        <v>0</v>
      </c>
      <c r="D7" s="33"/>
    </row>
    <row r="8" spans="1:6" ht="15.75" thickBot="1" x14ac:dyDescent="0.3"/>
    <row r="9" spans="1:6" ht="56.25" customHeight="1" thickBot="1" x14ac:dyDescent="0.3">
      <c r="B9" s="14" t="s">
        <v>34</v>
      </c>
      <c r="C9" s="32">
        <f>Líšnice!C8+Žamberk!C16+Pastviny!C8</f>
        <v>0</v>
      </c>
      <c r="D9" s="33"/>
    </row>
    <row r="10" spans="1:6" ht="15.75" thickBot="1" x14ac:dyDescent="0.3"/>
    <row r="11" spans="1:6" ht="56.25" customHeight="1" thickBot="1" x14ac:dyDescent="0.3">
      <c r="B11" s="14" t="s">
        <v>35</v>
      </c>
      <c r="C11" s="32">
        <f>Líšnice!C8+Žamberk!C18+Pastviny!C8</f>
        <v>0</v>
      </c>
      <c r="D11" s="33"/>
    </row>
    <row r="12" spans="1:6" ht="15.75" thickBot="1" x14ac:dyDescent="0.3"/>
    <row r="13" spans="1:6" ht="56.25" customHeight="1" thickBot="1" x14ac:dyDescent="0.3">
      <c r="B13" s="14" t="s">
        <v>36</v>
      </c>
      <c r="C13" s="32">
        <f>SUM(C5,C7,C9,C11)</f>
        <v>0</v>
      </c>
      <c r="D13" s="33"/>
    </row>
  </sheetData>
  <protectedRanges>
    <protectedRange sqref="E8 E6:H7 G8 F10:F12 E11:E12" name="Oblast1_1"/>
  </protectedRanges>
  <mergeCells count="8">
    <mergeCell ref="C9:D9"/>
    <mergeCell ref="C11:D11"/>
    <mergeCell ref="C13:D13"/>
    <mergeCell ref="A1:E1"/>
    <mergeCell ref="A2:E2"/>
    <mergeCell ref="A3:E3"/>
    <mergeCell ref="C5:D5"/>
    <mergeCell ref="C7:D7"/>
  </mergeCells>
  <conditionalFormatting sqref="C5">
    <cfRule type="cellIs" dxfId="14" priority="13" operator="equal">
      <formula>0</formula>
    </cfRule>
    <cfRule type="cellIs" dxfId="13" priority="14" operator="lessThan">
      <formula>0</formula>
    </cfRule>
    <cfRule type="cellIs" dxfId="12" priority="15" operator="greaterThan">
      <formula>0</formula>
    </cfRule>
  </conditionalFormatting>
  <conditionalFormatting sqref="C7">
    <cfRule type="cellIs" dxfId="11" priority="10" operator="equal">
      <formula>0</formula>
    </cfRule>
    <cfRule type="cellIs" dxfId="10" priority="11" operator="lessThan">
      <formula>0</formula>
    </cfRule>
    <cfRule type="cellIs" dxfId="9" priority="12" operator="greaterThan">
      <formula>0</formula>
    </cfRule>
  </conditionalFormatting>
  <conditionalFormatting sqref="C9">
    <cfRule type="cellIs" dxfId="8" priority="7" operator="equal">
      <formula>0</formula>
    </cfRule>
    <cfRule type="cellIs" dxfId="7" priority="8" operator="lessThan">
      <formula>0</formula>
    </cfRule>
    <cfRule type="cellIs" dxfId="6" priority="9" operator="greaterThan">
      <formula>0</formula>
    </cfRule>
  </conditionalFormatting>
  <conditionalFormatting sqref="C11">
    <cfRule type="cellIs" dxfId="5" priority="4" operator="equal">
      <formula>0</formula>
    </cfRule>
    <cfRule type="cellIs" dxfId="4" priority="5" operator="lessThan">
      <formula>0</formula>
    </cfRule>
    <cfRule type="cellIs" dxfId="3" priority="6" operator="greaterThan">
      <formula>0</formula>
    </cfRule>
  </conditionalFormatting>
  <conditionalFormatting sqref="C13">
    <cfRule type="cellIs" dxfId="2" priority="1" operator="equal">
      <formula>0</formula>
    </cfRule>
    <cfRule type="cellIs" dxfId="1" priority="2" operator="lessThan">
      <formula>0</formula>
    </cfRule>
    <cfRule type="cellIs" dxfId="0" priority="3" operator="greaterThan">
      <formula>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Líšnice</vt:lpstr>
      <vt:lpstr>Žamberk</vt:lpstr>
      <vt:lpstr>Pastviny</vt:lpstr>
      <vt:lpstr>Součet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 Martin Šmeral</dc:creator>
  <cp:lastModifiedBy>Daniel Jadrníček</cp:lastModifiedBy>
  <cp:lastPrinted>2019-12-27T11:18:01Z</cp:lastPrinted>
  <dcterms:created xsi:type="dcterms:W3CDTF">2019-10-24T11:10:53Z</dcterms:created>
  <dcterms:modified xsi:type="dcterms:W3CDTF">2024-03-24T20:51:58Z</dcterms:modified>
</cp:coreProperties>
</file>